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<sst xmlns="http://schemas.openxmlformats.org/spreadsheetml/2006/main" count="23" uniqueCount="21">
  <si>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</si>
  <si>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单位（签章）：阜康市应急管理局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</si>
  <si>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</si>
  <si>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</si>
  <si>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</si>
  <si>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</si>
  <si>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</si>
  <si>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</si>
  <si>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</si>
  <si>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</si>
  <si>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</si>
  <si>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</si>
  <si>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</si>
  <si>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</si>
  <si>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</si>
  <si>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一辆公务车故障尚未修理好，截至目前未形成支出。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</si>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</sst>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3" borderId="2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10" sqref="H10"/>
    </sheetView>
  </sheetViews>
  <sheetFormatPr defaultColWidth="9" defaultRowHeight="14.25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11">
      <c r="A5" s="15" t="s">
        <v>9</v>
      </c>
      <c r="B5" s="16">
        <f>B6+B7+B8+B11</f>
        <v>3.18</v>
      </c>
      <c r="C5" s="16">
        <f>C6+C7+C8+C11</f>
        <v>3.18</v>
      </c>
      <c r="D5" s="16">
        <f>D6+D7+D8+D11</f>
        <v>1.07</v>
      </c>
      <c r="E5" s="16">
        <f>E6+E7+E8+E11</f>
        <v>1.07</v>
      </c>
      <c r="F5" s="17">
        <f t="shared" ref="F5:F11" si="0">IF(B5=D5,"与上年持平",IF(B5=0,D5/D5,(D5/B5-1)))</f>
        <v>-0.663522012578616</v>
      </c>
      <c r="G5" s="17">
        <f t="shared" ref="G5:G11" si="1">IF(C5=E5,"与上年持平",IF(C5=0,E5/E5,(E5/C5-1)))</f>
        <v>-0.663522012578616</v>
      </c>
      <c r="H5" s="18"/>
      <c r="K5" s="37"/>
    </row>
    <row r="6" s="1" customFormat="1" ht="24.95" customHeight="1" spans="1:11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K6" s="37"/>
    </row>
    <row r="7" s="1" customFormat="1" ht="24.95" customHeight="1" spans="1:11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  <c r="K7" s="37"/>
    </row>
    <row r="8" s="1" customFormat="1" ht="24.95" customHeight="1" spans="1:11">
      <c r="A8" s="23" t="s">
        <v>12</v>
      </c>
      <c r="B8" s="27">
        <f>B9+B10</f>
        <v>3.18</v>
      </c>
      <c r="C8" s="27">
        <f>C9+C10</f>
        <v>3.18</v>
      </c>
      <c r="D8" s="27">
        <f>D9+D10</f>
        <v>1.07</v>
      </c>
      <c r="E8" s="27">
        <f>E9+E10</f>
        <v>1.07</v>
      </c>
      <c r="F8" s="25">
        <f t="shared" si="0"/>
        <v>-0.663522012578616</v>
      </c>
      <c r="G8" s="25">
        <f t="shared" si="1"/>
        <v>-0.663522012578616</v>
      </c>
      <c r="H8" s="26"/>
      <c r="K8" s="37"/>
    </row>
    <row r="9" s="1" customFormat="1" ht="24.95" customHeight="1" spans="1:11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  <c r="K9" s="37"/>
    </row>
    <row r="10" s="1" customFormat="1" ht="24.95" customHeight="1" spans="1:11">
      <c r="A10" s="28" t="s">
        <v>14</v>
      </c>
      <c r="B10" s="24">
        <v>3.18</v>
      </c>
      <c r="C10" s="24">
        <v>3.18</v>
      </c>
      <c r="D10" s="24">
        <v>1.07</v>
      </c>
      <c r="E10" s="24">
        <v>1.07</v>
      </c>
      <c r="F10" s="25">
        <f t="shared" si="0"/>
        <v>-0.663522012578616</v>
      </c>
      <c r="G10" s="25">
        <f t="shared" si="1"/>
        <v>-0.663522012578616</v>
      </c>
      <c r="H10" s="26" t="s">
        <v>15</v>
      </c>
      <c r="K10" s="37"/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2026-04-27T07:37:36Z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2052-11.8.2.12162</vt:lpwstr>
  </property>
  <property fmtid="{D5CDD505-2E9C-101B-9397-08002B2CF9AE}" pid="3" name="ICV">
    <vt:lpwstr>EE728B0F985648168EA20DD4412975A2</vt:lpwstr>
  </property>
</Properties>
</file>